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bo\Desktop\"/>
    </mc:Choice>
  </mc:AlternateContent>
  <xr:revisionPtr revIDLastSave="0" documentId="8_{3735CDE9-7916-4966-B5E8-D5C80F7B3D8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8" i="1"/>
  <c r="L12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<sst xmlns="http://schemas.openxmlformats.org/spreadsheetml/2006/main" count="109" uniqueCount="65">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</sst>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A32" sqref="AA32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14</v>
      </c>
      <c r="AD4" s="53"/>
      <c r="AE4" s="83"/>
    </row>
    <row r="5" spans="1:31" ht="15.75" thickTop="1" x14ac:dyDescent="0.25">
      <c r="A5" s="53"/>
      <c r="B5" s="1" t="s">
        <v>5</v>
      </c>
      <c r="C5" s="2">
        <v>176818</v>
      </c>
      <c r="D5" s="2">
        <v>119930</v>
      </c>
      <c r="E5" s="3">
        <f>IF(ISERROR(D5/C5),"0%",(D5/C5))</f>
        <v>0.67826804963295595</v>
      </c>
      <c r="F5" s="3">
        <f>IF(ISERROR(C5/$C$13),"0%",(C5/$C$13))</f>
        <v>0.39761276728753608</v>
      </c>
      <c r="I5" s="94"/>
      <c r="J5" s="8" t="s">
        <v>16</v>
      </c>
      <c r="K5" s="99">
        <f>D13</f>
        <v>367828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18457</v>
      </c>
      <c r="L6" s="96">
        <f>IF(ISERROR(K6/$K$5),"0.00%",K6/$K$5)</f>
        <v>5.0178344226105683E-2</v>
      </c>
      <c r="M6" s="90"/>
      <c r="P6" s="14"/>
      <c r="Q6" s="68" t="s">
        <v>32</v>
      </c>
      <c r="R6" s="51">
        <f>C5</f>
        <v>176818</v>
      </c>
      <c r="S6" s="16" t="s">
        <v>33</v>
      </c>
      <c r="T6" s="17">
        <v>149</v>
      </c>
      <c r="U6" s="63" t="s">
        <v>34</v>
      </c>
      <c r="V6" s="18">
        <f t="shared" ref="V6:V11" si="2">IF(ISERROR(R6/T6),"0.00",R6/T6)</f>
        <v>1186.6979865771812</v>
      </c>
      <c r="W6" s="69"/>
      <c r="Y6" s="15"/>
      <c r="AB6" s="77" t="s">
        <v>53</v>
      </c>
      <c r="AC6" s="82">
        <v>22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201595</v>
      </c>
      <c r="D8" s="2">
        <v>201064</v>
      </c>
      <c r="E8" s="3">
        <f t="shared" si="0"/>
        <v>0.99736600610134185</v>
      </c>
      <c r="F8" s="3">
        <f t="shared" si="1"/>
        <v>0.453329105754679</v>
      </c>
      <c r="I8" s="94"/>
      <c r="J8" s="8" t="s">
        <v>21</v>
      </c>
      <c r="K8" s="2">
        <v>159444</v>
      </c>
      <c r="L8" s="96">
        <f t="shared" si="3"/>
        <v>0.43347434126820145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10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84653</v>
      </c>
      <c r="L9" s="96">
        <f t="shared" si="3"/>
        <v>0.23014289287384321</v>
      </c>
      <c r="M9" s="90"/>
      <c r="P9" s="14"/>
      <c r="Q9" s="70" t="s">
        <v>7</v>
      </c>
      <c r="R9" s="19">
        <f>C8</f>
        <v>201595</v>
      </c>
      <c r="S9" s="16" t="s">
        <v>33</v>
      </c>
      <c r="T9" s="20">
        <v>161</v>
      </c>
      <c r="U9" s="64" t="s">
        <v>34</v>
      </c>
      <c r="V9" s="21">
        <f t="shared" si="2"/>
        <v>1252.1428571428571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66286</v>
      </c>
      <c r="D10" s="2">
        <v>46834</v>
      </c>
      <c r="E10" s="3">
        <f t="shared" si="0"/>
        <v>0.70654436834323986</v>
      </c>
      <c r="F10" s="3">
        <f t="shared" si="1"/>
        <v>0.14905812695778492</v>
      </c>
      <c r="I10" s="94"/>
      <c r="J10" s="8" t="s">
        <v>23</v>
      </c>
      <c r="K10" s="2">
        <v>30501</v>
      </c>
      <c r="L10" s="96">
        <f t="shared" si="3"/>
        <v>8.292190915319117E-2</v>
      </c>
      <c r="M10" s="90"/>
      <c r="P10" s="14"/>
      <c r="Q10" s="70" t="s">
        <v>9</v>
      </c>
      <c r="R10" s="19">
        <f>C10</f>
        <v>66286</v>
      </c>
      <c r="S10" s="16" t="s">
        <v>33</v>
      </c>
      <c r="T10" s="20">
        <v>174.18</v>
      </c>
      <c r="U10" s="64" t="s">
        <v>34</v>
      </c>
      <c r="V10" s="21">
        <f t="shared" si="2"/>
        <v>380.56033987828681</v>
      </c>
      <c r="W10" s="71"/>
      <c r="Y10" s="15"/>
      <c r="AB10" s="77" t="s">
        <v>41</v>
      </c>
      <c r="AC10" s="100">
        <f>V15</f>
        <v>157.72817383599264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444699</v>
      </c>
      <c r="S12" s="74"/>
      <c r="T12" s="74"/>
      <c r="U12" s="74"/>
      <c r="V12" s="75">
        <f>SUM(V6:V11)</f>
        <v>2819.4011835983251</v>
      </c>
      <c r="W12" s="76"/>
      <c r="Y12" s="15"/>
      <c r="AB12" s="77" t="s">
        <v>51</v>
      </c>
      <c r="AC12" s="81">
        <f>AC4*AC6*AC8*AC10</f>
        <v>485802.77541485731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444699</v>
      </c>
      <c r="D13" s="5">
        <f>SUM(D5:D12)</f>
        <v>367828</v>
      </c>
      <c r="E13" s="6">
        <f>IF(ISERROR(D13/C13),"0.00%",D13/C13)</f>
        <v>0.82713925599113103</v>
      </c>
      <c r="F13" s="3">
        <f t="shared" si="1"/>
        <v>1</v>
      </c>
      <c r="I13" s="94"/>
      <c r="J13" s="8" t="s">
        <v>26</v>
      </c>
      <c r="K13" s="9">
        <f>SUM(K6:K12)</f>
        <v>293055</v>
      </c>
      <c r="L13" s="96">
        <f t="shared" si="3"/>
        <v>0.79671748752134153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74773</v>
      </c>
      <c r="L14" s="98">
        <f t="shared" si="3"/>
        <v>0.2032825124786585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444699</v>
      </c>
      <c r="S15" s="16" t="s">
        <v>33</v>
      </c>
      <c r="T15" s="24">
        <f>V12</f>
        <v>2819.4011835983251</v>
      </c>
      <c r="U15" s="25" t="s">
        <v>34</v>
      </c>
      <c r="V15" s="26">
        <f>IF(ISERROR(R15/T15),"$0.00",R15/T15)</f>
        <v>157.72817383599264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444699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14</v>
      </c>
      <c r="S18" s="30" t="s">
        <v>42</v>
      </c>
      <c r="T18" s="31">
        <v>10</v>
      </c>
      <c r="U18" s="30" t="s">
        <v>42</v>
      </c>
      <c r="V18" s="31">
        <v>22</v>
      </c>
      <c r="W18" s="32" t="s">
        <v>34</v>
      </c>
      <c r="X18" s="33">
        <f>R18*T18*V18</f>
        <v>3080</v>
      </c>
      <c r="Y18" s="34"/>
      <c r="Z18" s="50"/>
      <c r="AA18" s="50"/>
      <c r="AB18" s="77" t="s">
        <v>58</v>
      </c>
      <c r="AC18" s="81">
        <f>AC12</f>
        <v>485802.77541485731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0.91538999467478088</v>
      </c>
      <c r="AD20" s="53"/>
      <c r="AE20" s="83"/>
    </row>
    <row r="21" spans="16:31" x14ac:dyDescent="0.25">
      <c r="P21" s="14"/>
      <c r="R21" s="33">
        <f>X18</f>
        <v>3080</v>
      </c>
      <c r="S21" s="30" t="s">
        <v>42</v>
      </c>
      <c r="T21" s="26">
        <f>V15</f>
        <v>157.72817383599264</v>
      </c>
      <c r="U21" s="36" t="s">
        <v>34</v>
      </c>
      <c r="V21" s="23">
        <f>R21*T21</f>
        <v>485802.77541485731</v>
      </c>
      <c r="X21" s="89">
        <f>X18*1.25*T21</f>
        <v>607253.4692685717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2230</v>
      </c>
      <c r="S26" s="16" t="s">
        <v>33</v>
      </c>
      <c r="T26" s="41">
        <v>3080</v>
      </c>
      <c r="U26" s="25" t="s">
        <v>34</v>
      </c>
      <c r="V26" s="42">
        <f xml:space="preserve"> IF(ISERROR(R26/T26),"0.00%",(R26/T26))</f>
        <v>0.72402597402597402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Sambo Sorm</cp:lastModifiedBy>
  <dcterms:created xsi:type="dcterms:W3CDTF">2017-07-27T14:39:58Z</dcterms:created>
  <dcterms:modified xsi:type="dcterms:W3CDTF">2024-10-04T02:41:00Z</dcterms:modified>
</cp:coreProperties>
</file>